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90.50.5\Escaner\Contabilidad\CONTABILIDAD 2025\LISSI\INFORME LISSI  OVALLE\octubre\"/>
    </mc:Choice>
  </mc:AlternateContent>
  <xr:revisionPtr revIDLastSave="0" documentId="13_ncr:1_{9F7DA2D0-77B9-466C-9329-743F0E88538F}" xr6:coauthVersionLast="47" xr6:coauthVersionMax="47" xr10:uidLastSave="{00000000-0000-0000-0000-000000000000}"/>
  <bookViews>
    <workbookView xWindow="-120" yWindow="-120" windowWidth="29040" windowHeight="15720" activeTab="1" xr2:uid="{711B95D9-9CDB-4B1A-A676-62CC861E5A94}"/>
  </bookViews>
  <sheets>
    <sheet name="PAGO 4" sheetId="1" r:id="rId1"/>
    <sheet name="PAGO 5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7" i="2" l="1"/>
  <c r="C40" i="2" s="1"/>
  <c r="G21" i="1" l="1"/>
  <c r="C22" i="1" l="1"/>
</calcChain>
</file>

<file path=xl/sharedStrings.xml><?xml version="1.0" encoding="utf-8"?>
<sst xmlns="http://schemas.openxmlformats.org/spreadsheetml/2006/main" count="41" uniqueCount="23">
  <si>
    <t>CTO 734-2024</t>
  </si>
  <si>
    <t>CONSORCIO AC BOSA</t>
  </si>
  <si>
    <t>CERTIFICADO DE CUMPLIMIENTO</t>
  </si>
  <si>
    <t>PAGO 4</t>
  </si>
  <si>
    <t>FACTURA BOSA23</t>
  </si>
  <si>
    <t>PERIODO DEL 23 DE ABRL  AL 23 DE MAYO  DE 2025</t>
  </si>
  <si>
    <t xml:space="preserve">TOTAL FACTURAS </t>
  </si>
  <si>
    <t xml:space="preserve">VALOR FACTURADO </t>
  </si>
  <si>
    <t xml:space="preserve">FACTURA BOSA 24 </t>
  </si>
  <si>
    <t xml:space="preserve">VALORES  PAGADOS VERIFICADO CON PRESUPUESTOS </t>
  </si>
  <si>
    <t xml:space="preserve">TOTAL PAGDO </t>
  </si>
  <si>
    <t xml:space="preserve">PENDIENTE POR PAGAR </t>
  </si>
  <si>
    <t>FACTURA BOSA27</t>
  </si>
  <si>
    <t>FACTURA BOSA24</t>
  </si>
  <si>
    <t>PERIODO DEL 23 DE MAYO   AL 22  DE JUNIO  DE 2025</t>
  </si>
  <si>
    <t xml:space="preserve">PENDIENTES POR PAGAR </t>
  </si>
  <si>
    <t>FACTURA 13</t>
  </si>
  <si>
    <t>FACTURA 14</t>
  </si>
  <si>
    <t>FACTURA 15</t>
  </si>
  <si>
    <t>FACTURA 16</t>
  </si>
  <si>
    <t>FACTURA 12</t>
  </si>
  <si>
    <t xml:space="preserve">VALOR DE LA FACTURA BOSA 24 </t>
  </si>
  <si>
    <t xml:space="preserve">DIFERENCIA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</si>
</sst>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 &quot;* #,##0.00&quot; &quot;;&quot;-&quot;* #,##0.00&quot; &quot;;&quot; &quot;* &quot;-&quot;#&quot; &quot;;&quot; &quot;@&quot; &quot;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C1F0C8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43" fontId="2" fillId="0" borderId="0" xfId="1" applyFont="1"/>
    <xf numFmtId="164" fontId="0" fillId="0" borderId="0" xfId="0" applyNumberFormat="1"/>
    <xf numFmtId="164" fontId="2" fillId="0" borderId="0" xfId="0" applyNumberFormat="1" applyFont="1"/>
    <xf numFmtId="43" fontId="0" fillId="0" borderId="0" xfId="1" applyFont="1"/>
    <xf numFmtId="0" fontId="3" fillId="0" borderId="0" xfId="0" applyFont="1"/>
    <xf numFmtId="43" fontId="0" fillId="0" borderId="0" xfId="0" applyNumberFormat="1"/>
    <xf numFmtId="0" fontId="2" fillId="2" borderId="0" xfId="2" applyFont="1" applyFill="1"/>
    <xf numFmtId="164" fontId="4" fillId="0" borderId="0" xfId="3"/>
    <xf numFmtId="0" fontId="2" fillId="2" borderId="0" xfId="2" applyFont="1" applyFill="1" applyBorder="1"/>
  </cellXfs>
  <cellStyles count="4">
    <cellStyle name="Millares" xfId="1" builtinId="3"/>
    <cellStyle name="Millares 2" xfId="3" xr:uid="{F24B65A7-513A-4FE5-AD29-09D57D5000BE}"/>
    <cellStyle name="Normal" xfId="0" builtinId="0"/>
    <cellStyle name="Normal 2" xfId="2" xr:uid="{B17F05EC-D395-4F35-BA19-55A447EB2C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7093D-8D71-450D-9C7A-91E21E7089E4}">
  <dimension ref="B2:G29"/>
  <sheetViews>
    <sheetView topLeftCell="A4" workbookViewId="0">
      <selection activeCell="B2" sqref="B2:C33"/>
    </sheetView>
  </sheetViews>
  <sheetFormatPr baseColWidth="10" defaultRowHeight="15" x14ac:dyDescent="0.25"/>
  <cols>
    <col min="2" max="2" width="43.5703125" customWidth="1"/>
    <col min="3" max="3" width="48.5703125" customWidth="1"/>
    <col min="6" max="6" width="38.28515625" customWidth="1"/>
    <col min="7" max="7" width="15.140625" bestFit="1" customWidth="1"/>
  </cols>
  <sheetData>
    <row r="2" spans="2:7" x14ac:dyDescent="0.25">
      <c r="B2" t="s">
        <v>0</v>
      </c>
      <c r="F2" t="s">
        <v>0</v>
      </c>
    </row>
    <row r="3" spans="2:7" x14ac:dyDescent="0.25">
      <c r="B3" t="s">
        <v>1</v>
      </c>
      <c r="F3" t="s">
        <v>1</v>
      </c>
    </row>
    <row r="4" spans="2:7" x14ac:dyDescent="0.25">
      <c r="B4" s="1" t="s">
        <v>2</v>
      </c>
      <c r="C4" s="2">
        <v>335257867.5</v>
      </c>
      <c r="F4" t="s">
        <v>3</v>
      </c>
    </row>
    <row r="5" spans="2:7" x14ac:dyDescent="0.25">
      <c r="B5" t="s">
        <v>3</v>
      </c>
    </row>
    <row r="6" spans="2:7" x14ac:dyDescent="0.25">
      <c r="B6" t="s">
        <v>5</v>
      </c>
      <c r="G6" s="5"/>
    </row>
    <row r="7" spans="2:7" x14ac:dyDescent="0.25">
      <c r="G7" s="5"/>
    </row>
    <row r="8" spans="2:7" x14ac:dyDescent="0.25">
      <c r="C8" s="6" t="s">
        <v>9</v>
      </c>
      <c r="F8" s="6" t="s">
        <v>9</v>
      </c>
      <c r="G8" s="5"/>
    </row>
    <row r="10" spans="2:7" x14ac:dyDescent="0.25">
      <c r="B10" t="s">
        <v>4</v>
      </c>
      <c r="C10" s="3">
        <v>57832258</v>
      </c>
      <c r="F10" t="s">
        <v>8</v>
      </c>
      <c r="G10" s="5">
        <v>45078356</v>
      </c>
    </row>
    <row r="11" spans="2:7" x14ac:dyDescent="0.25">
      <c r="G11" s="5"/>
    </row>
    <row r="12" spans="2:7" x14ac:dyDescent="0.25">
      <c r="G12" s="5"/>
    </row>
    <row r="13" spans="2:7" x14ac:dyDescent="0.25">
      <c r="B13" t="s">
        <v>4</v>
      </c>
      <c r="C13" s="3">
        <v>95729826</v>
      </c>
    </row>
    <row r="14" spans="2:7" x14ac:dyDescent="0.25">
      <c r="C14" s="3"/>
      <c r="F14" t="s">
        <v>8</v>
      </c>
      <c r="G14" s="5">
        <v>100134160</v>
      </c>
    </row>
    <row r="16" spans="2:7" x14ac:dyDescent="0.25">
      <c r="F16" t="s">
        <v>8</v>
      </c>
      <c r="G16" s="5">
        <v>63022573</v>
      </c>
    </row>
    <row r="17" spans="2:7" x14ac:dyDescent="0.25">
      <c r="B17" t="s">
        <v>4</v>
      </c>
      <c r="C17" s="3">
        <v>64198758</v>
      </c>
    </row>
    <row r="18" spans="2:7" x14ac:dyDescent="0.25">
      <c r="C18" s="3"/>
    </row>
    <row r="19" spans="2:7" x14ac:dyDescent="0.25">
      <c r="C19" s="3"/>
    </row>
    <row r="21" spans="2:7" x14ac:dyDescent="0.25">
      <c r="F21" t="s">
        <v>10</v>
      </c>
      <c r="G21" s="7">
        <f>SUM(G10:G20)</f>
        <v>208235089</v>
      </c>
    </row>
    <row r="22" spans="2:7" x14ac:dyDescent="0.25">
      <c r="B22" s="1" t="s">
        <v>6</v>
      </c>
      <c r="C22" s="4">
        <f>+SUM(C10:C19)</f>
        <v>217760842</v>
      </c>
    </row>
    <row r="23" spans="2:7" x14ac:dyDescent="0.25">
      <c r="C23" s="5"/>
    </row>
    <row r="24" spans="2:7" x14ac:dyDescent="0.25">
      <c r="B24" t="s">
        <v>7</v>
      </c>
      <c r="C24" s="5">
        <v>335257867.5</v>
      </c>
    </row>
    <row r="28" spans="2:7" x14ac:dyDescent="0.25">
      <c r="B28" s="6" t="s">
        <v>11</v>
      </c>
    </row>
    <row r="29" spans="2:7" x14ac:dyDescent="0.25">
      <c r="B29" s="8" t="s">
        <v>12</v>
      </c>
      <c r="C29" s="9">
        <v>97374499.771437004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B8E6C-BCB9-4E62-B0E5-183EEC9F9F45}">
  <dimension ref="B3:C40"/>
  <sheetViews>
    <sheetView tabSelected="1" topLeftCell="A19" workbookViewId="0">
      <selection activeCell="C44" sqref="C44"/>
    </sheetView>
  </sheetViews>
  <sheetFormatPr baseColWidth="10" defaultRowHeight="15" x14ac:dyDescent="0.25"/>
  <cols>
    <col min="2" max="2" width="46.140625" customWidth="1"/>
    <col min="3" max="3" width="50.140625" customWidth="1"/>
  </cols>
  <sheetData>
    <row r="3" spans="2:3" x14ac:dyDescent="0.25">
      <c r="B3" t="s">
        <v>0</v>
      </c>
    </row>
    <row r="4" spans="2:3" x14ac:dyDescent="0.25">
      <c r="B4" t="s">
        <v>1</v>
      </c>
    </row>
    <row r="5" spans="2:3" x14ac:dyDescent="0.25">
      <c r="B5" s="1" t="s">
        <v>2</v>
      </c>
      <c r="C5" s="2">
        <v>230204520.03</v>
      </c>
    </row>
    <row r="6" spans="2:3" x14ac:dyDescent="0.25">
      <c r="B6" t="s">
        <v>3</v>
      </c>
    </row>
    <row r="7" spans="2:3" x14ac:dyDescent="0.25">
      <c r="B7" t="s">
        <v>14</v>
      </c>
    </row>
    <row r="9" spans="2:3" x14ac:dyDescent="0.25">
      <c r="C9" s="6" t="s">
        <v>9</v>
      </c>
    </row>
    <row r="11" spans="2:3" x14ac:dyDescent="0.25">
      <c r="B11" t="s">
        <v>13</v>
      </c>
      <c r="C11" s="3">
        <v>63022573</v>
      </c>
    </row>
    <row r="14" spans="2:3" x14ac:dyDescent="0.25">
      <c r="B14" t="s">
        <v>13</v>
      </c>
      <c r="C14" s="3">
        <v>45078356</v>
      </c>
    </row>
    <row r="15" spans="2:3" x14ac:dyDescent="0.25">
      <c r="C15" s="3"/>
    </row>
    <row r="18" spans="2:3" x14ac:dyDescent="0.25">
      <c r="B18" t="s">
        <v>13</v>
      </c>
      <c r="C18" s="3">
        <v>100134460</v>
      </c>
    </row>
    <row r="19" spans="2:3" x14ac:dyDescent="0.25">
      <c r="C19" s="3"/>
    </row>
    <row r="20" spans="2:3" x14ac:dyDescent="0.25">
      <c r="C20" s="3"/>
    </row>
    <row r="23" spans="2:3" x14ac:dyDescent="0.25">
      <c r="B23" s="1" t="s">
        <v>6</v>
      </c>
      <c r="C23" s="3">
        <v>208235389</v>
      </c>
    </row>
    <row r="24" spans="2:3" x14ac:dyDescent="0.25">
      <c r="C24" s="5"/>
    </row>
    <row r="25" spans="2:3" x14ac:dyDescent="0.25">
      <c r="B25" t="s">
        <v>7</v>
      </c>
      <c r="C25" s="5">
        <v>460970026.05000001</v>
      </c>
    </row>
    <row r="28" spans="2:3" x14ac:dyDescent="0.25">
      <c r="B28" s="6" t="s">
        <v>15</v>
      </c>
    </row>
    <row r="29" spans="2:3" x14ac:dyDescent="0.25">
      <c r="B29" s="6"/>
    </row>
    <row r="30" spans="2:3" x14ac:dyDescent="0.25">
      <c r="B30" s="8" t="s">
        <v>16</v>
      </c>
      <c r="C30" s="9">
        <v>18700000</v>
      </c>
    </row>
    <row r="31" spans="2:3" x14ac:dyDescent="0.25">
      <c r="B31" s="8" t="s">
        <v>17</v>
      </c>
      <c r="C31" s="5">
        <v>41896600</v>
      </c>
    </row>
    <row r="32" spans="2:3" x14ac:dyDescent="0.25">
      <c r="B32" s="8" t="s">
        <v>18</v>
      </c>
      <c r="C32" s="5">
        <v>42379600</v>
      </c>
    </row>
    <row r="33" spans="2:3" x14ac:dyDescent="0.25">
      <c r="B33" s="8" t="s">
        <v>19</v>
      </c>
      <c r="C33" s="5">
        <v>95007521.439999998</v>
      </c>
    </row>
    <row r="34" spans="2:3" x14ac:dyDescent="0.25">
      <c r="B34" s="10" t="s">
        <v>20</v>
      </c>
      <c r="C34" s="5">
        <v>32781736</v>
      </c>
    </row>
    <row r="37" spans="2:3" x14ac:dyDescent="0.25">
      <c r="B37" s="10" t="s">
        <v>6</v>
      </c>
      <c r="C37" s="3">
        <f>SUM(C30:C36)</f>
        <v>230765457.44</v>
      </c>
    </row>
    <row r="38" spans="2:3" x14ac:dyDescent="0.25">
      <c r="C38" s="2"/>
    </row>
    <row r="39" spans="2:3" x14ac:dyDescent="0.25">
      <c r="B39" t="s">
        <v>21</v>
      </c>
      <c r="C39" s="2">
        <v>230204520.03</v>
      </c>
    </row>
    <row r="40" spans="2:3" x14ac:dyDescent="0.25">
      <c r="B40" t="s">
        <v>22</v>
      </c>
      <c r="C40" s="7">
        <f>+C37-C39</f>
        <v>560937.40999999642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PAGO 4</vt:lpstr>
      <vt:lpstr>PAGO 5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Yineth Bohorquez Pinto</dc:creator>
  <cp:lastModifiedBy>Yineth Bohorquez Pinto</cp:lastModifiedBy>
  <dcterms:created xsi:type="dcterms:W3CDTF">2025-10-30T21:30:05Z</dcterms:created>
  <dcterms:modified xsi:type="dcterms:W3CDTF">2025-10-30T22:32:43Z</dcterms:modified>
</cp:coreProperties>
</file>